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9C5627D-7813-4D45-AD0A-CCD4B9E1E63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C10" i="1"/>
  <c r="AF10" i="1" s="1"/>
  <c r="N10" i="1"/>
  <c r="P10" i="1" s="1"/>
  <c r="AH10" i="1" l="1"/>
  <c r="AJ10" i="1" s="1"/>
  <c r="AL10" i="1" s="1"/>
  <c r="AL12" i="1" s="1"/>
  <c r="AL13" i="1" s="1"/>
  <c r="AG10" i="1"/>
</calcChain>
</file>

<file path=xl/sharedStrings.xml><?xml version="1.0" encoding="utf-8"?>
<sst xmlns="http://schemas.openxmlformats.org/spreadsheetml/2006/main" count="74" uniqueCount="60">
  <si>
    <t xml:space="preserve"> ชื่อองค์กรปกครองส่วนท้องถิ่น ..... เทศบาลตำบลท่าช้าง .....</t>
  </si>
  <si>
    <t>ภ.ด.ส.7</t>
  </si>
  <si>
    <t>นาย สิทธิกร แสงสว่าง     ม.6 ต.บางพูด อ.ปากเกร็ด จ.นนทบุรี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</si>
  <si>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</si>
  <si>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</si>
  <si>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</si>
  <si>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</si>
  <si>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</si>
  <si>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</si>
  <si>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</si>
  <si>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</si>
  <si>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</si>
  <si>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</si>
  <si>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</si>
  <si>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</si>
  <si>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</si>
  <si>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</si>
  <si>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</si>
  <si>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</si>
  <si>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</si>
  <si>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</si>
  <si>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</si>
  <si>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</si>
  <si>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</si>
  <si>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</si>
  <si>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</si>
  <si>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</si>
  <si>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</si>
  <si>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</si>
  <si>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</si>
  <si>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</si>
  <si>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</si>
  <si>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</si>
  <si>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</si>
  <si>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</si>
  <si>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</si>
  <si>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</si>
  <si>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</si>
  <si>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</si>
  <si>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ส551/8187</t>
  </si>
  <si>
    <t>3150600275250</t>
  </si>
  <si>
    <t>นาย สิทธิกร แสงสว่าง</t>
  </si>
  <si>
    <t xml:space="preserve"> ม.6</t>
  </si>
  <si>
    <t>3851</t>
  </si>
  <si>
    <t>05B007</t>
  </si>
  <si>
    <t>โฉนด</t>
  </si>
  <si>
    <t>13940</t>
  </si>
  <si>
    <t>อื่นๆ</t>
  </si>
  <si>
    <t xml:space="preserve"> ม.6บางพูด ปากเกร็ด นนทบุรี</t>
  </si>
  <si>
    <t>05B007-B001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</si>
  <si>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</si>
  <si>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</si>
  <si>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</si>
  <si>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เสาสัญญาณ</t>
  </si>
  <si>
    <t>5392</t>
  </si>
  <si>
    <t>09H172</t>
  </si>
  <si>
    <t>34711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</si>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</sst>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2</v>
      </c>
      <c r="L10" s="62">
        <v>95</v>
      </c>
      <c r="M10" s="61" t="s">
        <v>47</v>
      </c>
      <c r="N10" s="65">
        <f>((J10*400)+(K10*100))+L10</f>
        <v>295</v>
      </c>
      <c r="O10" s="65">
        <v>750</v>
      </c>
      <c r="P10" s="65">
        <f>N10*O10</f>
        <v>221250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143</v>
      </c>
      <c r="AA10" s="62">
        <v>100</v>
      </c>
      <c r="AB10" s="65">
        <v>6650</v>
      </c>
      <c r="AC10" s="65">
        <f>Z10*AB10</f>
        <v>950950</v>
      </c>
      <c r="AD10" s="63">
        <v>7</v>
      </c>
      <c r="AE10" s="63">
        <v>7</v>
      </c>
      <c r="AF10" s="65">
        <f>(AC10*(100-AE10))/100</f>
        <v>884383.5</v>
      </c>
      <c r="AG10" s="65">
        <f>AF10+P10</f>
        <v>1105633.5</v>
      </c>
      <c r="AH10" s="65">
        <f>AF10+(P10*(AA10/100))</f>
        <v>1105633.5</v>
      </c>
      <c r="AI10" s="65">
        <v>0</v>
      </c>
      <c r="AJ10" s="65">
        <f>IF((AI10-AH10) &gt; 1,0,IF((AI10-AH10)&lt;0,AH10-AI10,AI10-AH10))</f>
        <v>1105633.5</v>
      </c>
      <c r="AK10" s="65">
        <v>0.3</v>
      </c>
      <c r="AL10" s="65">
        <f>AJ10*(AK10/100)</f>
        <v>3316.9005000000002</v>
      </c>
      <c r="AM10" s="11" t="s">
        <v>53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54</v>
      </c>
      <c r="G11" s="64" t="s">
        <v>55</v>
      </c>
      <c r="H11" s="61" t="s">
        <v>45</v>
      </c>
      <c r="I11" s="61" t="s">
        <v>56</v>
      </c>
      <c r="J11" s="61">
        <v>0</v>
      </c>
      <c r="K11" s="61">
        <v>1</v>
      </c>
      <c r="L11" s="62">
        <v>75</v>
      </c>
      <c r="M11" s="61" t="s">
        <v>57</v>
      </c>
      <c r="N11" s="65">
        <f>((J11*400)+(K11*100))+L11</f>
        <v>175</v>
      </c>
      <c r="O11" s="65">
        <v>750</v>
      </c>
      <c r="P11" s="65">
        <f>N11*O11</f>
        <v>131250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131250</v>
      </c>
      <c r="AH11" s="65">
        <f>AG11</f>
        <v>131250</v>
      </c>
      <c r="AI11" s="65">
        <v>0</v>
      </c>
      <c r="AJ11" s="65">
        <f>IF((AI11-AH11) &gt; 1,0,IF((AI11-AH11)&lt;0,AH11-AI11,AI11-AH11))</f>
        <v>131250</v>
      </c>
      <c r="AK11" s="65">
        <v>0.3</v>
      </c>
      <c r="AL11" s="65">
        <f>AJ11*(AK11/100)</f>
        <v>393.75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58</v>
      </c>
      <c r="AL12" s="65">
        <f>SUM(AL10:AL11)</f>
        <v>3710.6505000000002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59</v>
      </c>
      <c r="AL13" s="65">
        <f>FLOOR((AL12/100)*10,0.01)</f>
        <v>371.06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2021-03-02T04:00:38Z</cp:lastPrinted>
  <dcterms:created xsi:type="dcterms:W3CDTF">2010-09-03T23:45:18Z</dcterms:created>
  <dcterms:modified xsi:type="dcterms:W3CDTF">2021-03-02T04:00:39Z</dcterms:modified>
  <cp:category/>
</cp:coreProperties>
</file>